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120" yWindow="15" windowWidth="15195" windowHeight="8190"/>
  </bookViews>
  <sheets>
    <sheet name="2.4 " sheetId="27" r:id="rId1"/>
  </sheets>
  <definedNames>
    <definedName name="_xlnm.Print_Area" localSheetId="0">'2.4 '!$A$1:$K$17</definedName>
  </definedNames>
  <calcPr calcId="162913"/>
</workbook>
</file>

<file path=xl/calcChain.xml><?xml version="1.0" encoding="utf-8"?>
<calcChain xmlns="http://schemas.openxmlformats.org/spreadsheetml/2006/main">
  <c r="H15" i="27" l="1"/>
  <c r="F15" i="27"/>
  <c r="D15" i="27"/>
  <c r="B15" i="27"/>
  <c r="K14" i="27"/>
  <c r="J14" i="27"/>
  <c r="K13" i="27"/>
  <c r="J13" i="27"/>
  <c r="K12" i="27"/>
  <c r="J12" i="27"/>
  <c r="K11" i="27"/>
  <c r="J11" i="27"/>
  <c r="K10" i="27"/>
  <c r="J10" i="27"/>
  <c r="K9" i="27"/>
  <c r="J9" i="27"/>
  <c r="K8" i="27"/>
  <c r="J8" i="27"/>
  <c r="K7" i="27"/>
  <c r="J7" i="27"/>
  <c r="K6" i="27"/>
  <c r="J6" i="27"/>
  <c r="K15" i="27" l="1"/>
  <c r="G15" i="27"/>
  <c r="J15" i="27"/>
  <c r="I15" i="27" l="1"/>
  <c r="E15" i="27"/>
  <c r="C15" i="27"/>
</calcChain>
</file>

<file path=xl/sharedStrings.xml><?xml version="1.0" encoding="utf-8"?>
<sst xmlns="http://schemas.openxmlformats.org/spreadsheetml/2006/main" count="29" uniqueCount="23">
  <si>
    <t>`</t>
  </si>
  <si>
    <r>
      <t xml:space="preserve">Kuantiti 
</t>
    </r>
    <r>
      <rPr>
        <i/>
        <sz val="8"/>
        <color indexed="30"/>
        <rFont val="Arial"/>
        <family val="2"/>
      </rPr>
      <t>Quantity</t>
    </r>
  </si>
  <si>
    <r>
      <t xml:space="preserve">Nilai
</t>
    </r>
    <r>
      <rPr>
        <i/>
        <sz val="8"/>
        <color indexed="30"/>
        <rFont val="Arial"/>
        <family val="2"/>
      </rPr>
      <t>Value</t>
    </r>
  </si>
  <si>
    <r>
      <t xml:space="preserve">Tan metrik
</t>
    </r>
    <r>
      <rPr>
        <i/>
        <sz val="8"/>
        <color indexed="30"/>
        <rFont val="Arial"/>
        <family val="2"/>
      </rPr>
      <t xml:space="preserve"> Tonnes</t>
    </r>
  </si>
  <si>
    <r>
      <t xml:space="preserve">RM Juta
</t>
    </r>
    <r>
      <rPr>
        <i/>
        <sz val="8"/>
        <color indexed="30"/>
        <rFont val="Arial"/>
        <family val="2"/>
      </rPr>
      <t>RM Million</t>
    </r>
    <r>
      <rPr>
        <b/>
        <sz val="8"/>
        <color indexed="8"/>
        <rFont val="Arial"/>
        <family val="2"/>
      </rPr>
      <t xml:space="preserve">
</t>
    </r>
  </si>
  <si>
    <r>
      <t xml:space="preserve">Tan metrik
 </t>
    </r>
    <r>
      <rPr>
        <i/>
        <sz val="8"/>
        <color indexed="30"/>
        <rFont val="Arial"/>
        <family val="2"/>
      </rPr>
      <t>Tonnes</t>
    </r>
  </si>
  <si>
    <r>
      <t xml:space="preserve">Asia Timur                         </t>
    </r>
    <r>
      <rPr>
        <i/>
        <sz val="8"/>
        <color indexed="30"/>
        <rFont val="Arial"/>
        <family val="2"/>
      </rPr>
      <t>East Asia</t>
    </r>
  </si>
  <si>
    <t xml:space="preserve">ASEAN      </t>
  </si>
  <si>
    <r>
      <t xml:space="preserve">Amerika Utara              </t>
    </r>
    <r>
      <rPr>
        <i/>
        <sz val="8"/>
        <color indexed="30"/>
        <rFont val="Arial"/>
        <family val="2"/>
      </rPr>
      <t>North America</t>
    </r>
  </si>
  <si>
    <r>
      <t xml:space="preserve">Oseania                        </t>
    </r>
    <r>
      <rPr>
        <i/>
        <sz val="8"/>
        <color indexed="30"/>
        <rFont val="Arial"/>
        <family val="2"/>
      </rPr>
      <t>Oceania</t>
    </r>
  </si>
  <si>
    <r>
      <t xml:space="preserve">Kesatuan Eropah         </t>
    </r>
    <r>
      <rPr>
        <i/>
        <sz val="8"/>
        <color indexed="30"/>
        <rFont val="Arial"/>
        <family val="2"/>
      </rPr>
      <t>European Union</t>
    </r>
  </si>
  <si>
    <r>
      <t xml:space="preserve">Benua Afrika                </t>
    </r>
    <r>
      <rPr>
        <i/>
        <sz val="8"/>
        <color indexed="30"/>
        <rFont val="Arial"/>
        <family val="2"/>
      </rPr>
      <t>Continent Africa</t>
    </r>
  </si>
  <si>
    <r>
      <t xml:space="preserve">Asia Barat               </t>
    </r>
    <r>
      <rPr>
        <i/>
        <sz val="8"/>
        <color indexed="30"/>
        <rFont val="Arial"/>
        <family val="2"/>
      </rPr>
      <t>West Asia</t>
    </r>
  </si>
  <si>
    <r>
      <t>Asia Selatan</t>
    </r>
    <r>
      <rPr>
        <i/>
        <sz val="8"/>
        <color indexed="62"/>
        <rFont val="Arial"/>
        <family val="2"/>
      </rPr>
      <t xml:space="preserve">            </t>
    </r>
    <r>
      <rPr>
        <i/>
        <sz val="8"/>
        <color indexed="30"/>
        <rFont val="Arial"/>
        <family val="2"/>
      </rPr>
      <t>South Asia</t>
    </r>
  </si>
  <si>
    <t xml:space="preserve"> </t>
  </si>
  <si>
    <r>
      <rPr>
        <b/>
        <sz val="8"/>
        <color indexed="8"/>
        <rFont val="Arial"/>
        <family val="2"/>
      </rPr>
      <t>Kumpulan Serantau</t>
    </r>
    <r>
      <rPr>
        <sz val="8"/>
        <color indexed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Regional Group</t>
    </r>
  </si>
  <si>
    <r>
      <t xml:space="preserve">Negara-negara Lain                   </t>
    </r>
    <r>
      <rPr>
        <i/>
        <sz val="8"/>
        <color indexed="30"/>
        <rFont val="Arial"/>
        <family val="2"/>
      </rPr>
      <t>Other Countries</t>
    </r>
  </si>
  <si>
    <r>
      <rPr>
        <b/>
        <sz val="8"/>
        <color theme="1"/>
        <rFont val="Arial"/>
        <family val="2"/>
      </rPr>
      <t>Peratus</t>
    </r>
    <r>
      <rPr>
        <sz val="8"/>
        <color theme="1"/>
        <rFont val="Arial"/>
        <family val="2"/>
      </rPr>
      <t xml:space="preserve">
</t>
    </r>
    <r>
      <rPr>
        <i/>
        <sz val="8"/>
        <color indexed="30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</si>
  <si>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</si>
  <si>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theme="1"/>
        <rFont val="Arial"/>
        <family val="2"/>
      </rPr>
      <t xml:space="preserve">Kuantiti </t>
    </r>
    <r>
      <rPr>
        <sz val="8"/>
        <color theme="1"/>
        <rFont val="Arial"/>
        <family val="2"/>
      </rPr>
      <t xml:space="preserve">
</t>
    </r>
    <r>
      <rPr>
        <i/>
        <sz val="8"/>
        <color indexed="30"/>
        <rFont val="Arial"/>
        <family val="2"/>
      </rPr>
      <t>Quantity</t>
    </r>
  </si>
  <si>
    <r>
      <rPr>
        <b/>
        <sz val="8"/>
        <color theme="1"/>
        <rFont val="Arial"/>
        <family val="2"/>
      </rPr>
      <t>Nilai</t>
    </r>
    <r>
      <rPr>
        <sz val="8"/>
        <color theme="1"/>
        <rFont val="Arial"/>
        <family val="2"/>
      </rPr>
      <t xml:space="preserve">
</t>
    </r>
    <r>
      <rPr>
        <i/>
        <sz val="8"/>
        <color indexed="30"/>
        <rFont val="Arial"/>
        <family val="2"/>
      </rPr>
      <t>Value</t>
    </r>
  </si>
  <si>
    <r>
      <rPr>
        <b/>
        <sz val="8"/>
        <color indexed="8"/>
        <rFont val="Arial"/>
        <family val="2"/>
      </rPr>
      <t>JUMLAH</t>
    </r>
    <r>
      <rPr>
        <b/>
        <i/>
        <sz val="8"/>
        <color indexed="8"/>
        <rFont val="Arial"/>
        <family val="2"/>
      </rPr>
      <t xml:space="preserve">    </t>
    </r>
    <r>
      <rPr>
        <i/>
        <sz val="8"/>
        <color indexed="8"/>
        <rFont val="Arial"/>
        <family val="2"/>
      </rPr>
      <t xml:space="preserve">                    </t>
    </r>
    <r>
      <rPr>
        <i/>
        <sz val="8"/>
        <color indexed="30"/>
        <rFont val="Arial"/>
        <family val="2"/>
      </rPr>
      <t>TOTAL</t>
    </r>
  </si>
  <si>
    <r>
      <t xml:space="preserve">Jadual 2.4      : Eksport Komoditi Perikanan Mengikut Kumpulan Serantau, 2017 dan 2018
</t>
    </r>
    <r>
      <rPr>
        <b/>
        <i/>
        <sz val="11"/>
        <color rgb="FF0070C0"/>
        <rFont val="Calibri"/>
        <family val="2"/>
        <scheme val="minor"/>
      </rPr>
      <t>Table 2.4       : Export of Fishery Commodity By Regional Grouping, 2017 and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</si>
</sst>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  <numFmt numFmtId="168" formatCode="#,##0.00,,_);[Red]\(#,##0.00\)"/>
    <numFmt numFmtId="169" formatCode="#,##0;[Red]#,##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i/>
      <sz val="8"/>
      <color indexed="30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i/>
      <sz val="8"/>
      <color indexed="62"/>
      <name val="Arial"/>
      <family val="2"/>
    </font>
    <font>
      <b/>
      <i/>
      <sz val="11"/>
      <color rgb="FF0070C0"/>
      <name val="Calibri"/>
      <family val="2"/>
      <scheme val="minor"/>
    </font>
    <font>
      <b/>
      <i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9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right" vertical="top" wrapText="1"/>
    </xf>
    <xf numFmtId="2" fontId="14" fillId="0" borderId="1" xfId="0" applyNumberFormat="1" applyFont="1" applyFill="1" applyBorder="1" applyAlignment="1">
      <alignment horizontal="right" vertical="top" wrapText="1"/>
    </xf>
    <xf numFmtId="168" fontId="14" fillId="0" borderId="1" xfId="0" applyNumberFormat="1" applyFont="1" applyFill="1" applyBorder="1" applyAlignment="1">
      <alignment horizontal="right" vertical="top" wrapText="1"/>
    </xf>
    <xf numFmtId="167" fontId="15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/>
    </xf>
    <xf numFmtId="168" fontId="8" fillId="2" borderId="1" xfId="0" applyNumberFormat="1" applyFont="1" applyFill="1" applyBorder="1" applyAlignment="1">
      <alignment vertical="center"/>
    </xf>
    <xf numFmtId="167" fontId="15" fillId="2" borderId="1" xfId="0" applyNumberFormat="1" applyFont="1" applyFill="1" applyBorder="1" applyAlignment="1">
      <alignment horizontal="right" vertical="center" wrapText="1"/>
    </xf>
    <xf numFmtId="164" fontId="6" fillId="0" borderId="0" xfId="1" applyNumberFormat="1" applyFont="1"/>
    <xf numFmtId="169" fontId="8" fillId="2" borderId="1" xfId="0" applyNumberFormat="1" applyFont="1" applyFill="1" applyBorder="1" applyAlignment="1">
      <alignment vertical="center"/>
    </xf>
    <xf numFmtId="164" fontId="0" fillId="0" borderId="0" xfId="1" applyFont="1"/>
    <xf numFmtId="166" fontId="0" fillId="0" borderId="0" xfId="1" applyNumberFormat="1" applyFont="1"/>
    <xf numFmtId="0" fontId="12" fillId="3" borderId="1" xfId="0" applyFont="1" applyFill="1" applyBorder="1" applyAlignment="1">
      <alignment vertical="center" wrapText="1"/>
    </xf>
    <xf numFmtId="4" fontId="14" fillId="3" borderId="1" xfId="0" applyNumberFormat="1" applyFont="1" applyFill="1" applyBorder="1" applyAlignment="1">
      <alignment horizontal="right" vertical="center" wrapText="1"/>
    </xf>
    <xf numFmtId="2" fontId="14" fillId="3" borderId="1" xfId="0" applyNumberFormat="1" applyFont="1" applyFill="1" applyBorder="1" applyAlignment="1">
      <alignment horizontal="right" vertical="top" wrapText="1"/>
    </xf>
    <xf numFmtId="168" fontId="14" fillId="3" borderId="1" xfId="0" applyNumberFormat="1" applyFont="1" applyFill="1" applyBorder="1" applyAlignment="1">
      <alignment horizontal="right" vertical="center" wrapText="1"/>
    </xf>
    <xf numFmtId="167" fontId="15" fillId="3" borderId="1" xfId="0" applyNumberFormat="1" applyFont="1" applyFill="1" applyBorder="1" applyAlignment="1">
      <alignment horizontal="righ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168" fontId="14" fillId="3" borderId="1" xfId="0" applyNumberFormat="1" applyFont="1" applyFill="1" applyBorder="1" applyAlignment="1">
      <alignment horizontal="right" vertical="top" wrapText="1"/>
    </xf>
    <xf numFmtId="4" fontId="9" fillId="3" borderId="0" xfId="0" applyNumberFormat="1" applyFont="1" applyFill="1" applyAlignment="1">
      <alignment vertical="top"/>
    </xf>
    <xf numFmtId="43" fontId="0" fillId="0" borderId="0" xfId="0" applyNumberFormat="1"/>
    <xf numFmtId="166" fontId="0" fillId="0" borderId="0" xfId="0" applyNumberFormat="1"/>
    <xf numFmtId="0" fontId="7" fillId="0" borderId="0" xfId="0" applyFont="1" applyAlignment="1">
      <alignment horizontal="lef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/>
    </xf>
  </cellXfs>
  <cellStyles count="16">
    <cellStyle name="Comma" xfId="1" builtinId="3"/>
    <cellStyle name="Comma 2" xfId="2"/>
    <cellStyle name="Comma 2 2" xfId="3"/>
    <cellStyle name="Comma 2 3" xfId="4"/>
    <cellStyle name="Comma 2 3 2" xfId="11"/>
    <cellStyle name="Comma 2 4" xfId="14"/>
    <cellStyle name="Comma 3" xfId="5"/>
    <cellStyle name="Comma 3 2" xfId="12"/>
    <cellStyle name="Comma 4" xfId="6"/>
    <cellStyle name="Comma 4 2" xfId="15"/>
    <cellStyle name="Currency 2" xfId="7"/>
    <cellStyle name="Currency 3" xfId="8"/>
    <cellStyle name="Currency 3 2" xfId="13"/>
    <cellStyle name="Normal" xfId="0" builtinId="0"/>
    <cellStyle name="Normal 2" xfId="9"/>
    <cellStyle name="Normal 2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4" zoomScaleNormal="100" workbookViewId="0">
      <selection activeCell="C17" sqref="C17"/>
    </sheetView>
  </sheetViews>
  <sheetFormatPr defaultRowHeight="15" x14ac:dyDescent="0.25"/>
  <cols>
    <col min="1" max="1" width="15.28515625" style="1" customWidth="1"/>
    <col min="2" max="2" width="10.28515625" style="1" customWidth="1"/>
    <col min="3" max="3" width="8" style="1" customWidth="1"/>
    <col min="4" max="4" width="10.5703125" style="1" customWidth="1"/>
    <col min="5" max="5" width="7.7109375" style="1" customWidth="1"/>
    <col min="6" max="6" width="10.42578125" style="1" customWidth="1"/>
    <col min="7" max="7" width="7.85546875" style="1" customWidth="1"/>
    <col min="8" max="8" width="10.7109375" style="1" customWidth="1"/>
    <col min="9" max="9" width="7.85546875" style="1" customWidth="1"/>
    <col min="10" max="10" width="10.42578125" style="1" customWidth="1"/>
    <col min="11" max="11" width="10.85546875" style="1" customWidth="1"/>
    <col min="12" max="16384" width="9.140625" style="1"/>
  </cols>
  <sheetData>
    <row r="1" spans="1:13" ht="29.25" customHeight="1" x14ac:dyDescent="0.25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</row>
    <row r="3" spans="1:13" ht="18.75" customHeight="1" x14ac:dyDescent="0.25">
      <c r="A3" s="33" t="s">
        <v>15</v>
      </c>
      <c r="B3" s="31">
        <v>2017</v>
      </c>
      <c r="C3" s="31"/>
      <c r="D3" s="32"/>
      <c r="E3" s="32"/>
      <c r="F3" s="31">
        <v>2018</v>
      </c>
      <c r="G3" s="31"/>
      <c r="H3" s="32"/>
      <c r="I3" s="32"/>
      <c r="J3" s="33" t="s">
        <v>18</v>
      </c>
      <c r="K3" s="33"/>
    </row>
    <row r="4" spans="1:13" ht="27.75" customHeight="1" x14ac:dyDescent="0.25">
      <c r="A4" s="33"/>
      <c r="B4" s="34" t="s">
        <v>1</v>
      </c>
      <c r="C4" s="35"/>
      <c r="D4" s="34" t="s">
        <v>2</v>
      </c>
      <c r="E4" s="35"/>
      <c r="F4" s="34" t="s">
        <v>1</v>
      </c>
      <c r="G4" s="35"/>
      <c r="H4" s="34" t="s">
        <v>2</v>
      </c>
      <c r="I4" s="35"/>
      <c r="J4" s="33"/>
      <c r="K4" s="33"/>
    </row>
    <row r="5" spans="1:13" ht="36" customHeight="1" x14ac:dyDescent="0.25">
      <c r="A5" s="33"/>
      <c r="B5" s="3" t="s">
        <v>3</v>
      </c>
      <c r="C5" s="4" t="s">
        <v>17</v>
      </c>
      <c r="D5" s="5" t="s">
        <v>4</v>
      </c>
      <c r="E5" s="4" t="s">
        <v>17</v>
      </c>
      <c r="F5" s="3" t="s">
        <v>5</v>
      </c>
      <c r="G5" s="4" t="s">
        <v>17</v>
      </c>
      <c r="H5" s="5" t="s">
        <v>4</v>
      </c>
      <c r="I5" s="4" t="s">
        <v>17</v>
      </c>
      <c r="J5" s="4" t="s">
        <v>19</v>
      </c>
      <c r="K5" s="4" t="s">
        <v>20</v>
      </c>
    </row>
    <row r="6" spans="1:13" x14ac:dyDescent="0.25">
      <c r="A6" s="20" t="s">
        <v>7</v>
      </c>
      <c r="B6" s="21">
        <v>159951.11596999996</v>
      </c>
      <c r="C6" s="22">
        <v>64.263446388371008</v>
      </c>
      <c r="D6" s="23">
        <v>1508826616</v>
      </c>
      <c r="E6" s="22">
        <v>47.78320768165409</v>
      </c>
      <c r="F6" s="21">
        <v>152020.81299000001</v>
      </c>
      <c r="G6" s="22">
        <v>55.1</v>
      </c>
      <c r="H6" s="23">
        <v>1196736285</v>
      </c>
      <c r="I6" s="22">
        <v>37.96</v>
      </c>
      <c r="J6" s="24">
        <f>((F6-B6)/B6)*100</f>
        <v>-4.9579541423689335</v>
      </c>
      <c r="K6" s="24">
        <f>((H6-D6)/D6)*100</f>
        <v>-20.684307109280208</v>
      </c>
      <c r="M6" s="1" t="s">
        <v>0</v>
      </c>
    </row>
    <row r="7" spans="1:13" ht="22.5" x14ac:dyDescent="0.25">
      <c r="A7" s="6" t="s">
        <v>6</v>
      </c>
      <c r="B7" s="7">
        <v>58455.07880999997</v>
      </c>
      <c r="C7" s="8">
        <v>23.485455543423658</v>
      </c>
      <c r="D7" s="9">
        <v>973047697</v>
      </c>
      <c r="E7" s="8">
        <v>30.815562037981852</v>
      </c>
      <c r="F7" s="7">
        <v>85064.367230000003</v>
      </c>
      <c r="G7" s="8">
        <v>30.83</v>
      </c>
      <c r="H7" s="9">
        <v>1253755885</v>
      </c>
      <c r="I7" s="8">
        <v>39.770000000000003</v>
      </c>
      <c r="J7" s="10">
        <f t="shared" ref="J7:J15" si="0">((F7-B7)/B7)*100</f>
        <v>45.52091787693896</v>
      </c>
      <c r="K7" s="10">
        <f t="shared" ref="K7:K14" si="1">((H7-D7)/D7)*100</f>
        <v>28.848348222337965</v>
      </c>
    </row>
    <row r="8" spans="1:13" ht="22.5" x14ac:dyDescent="0.25">
      <c r="A8" s="20" t="s">
        <v>9</v>
      </c>
      <c r="B8" s="25">
        <v>12885.63048</v>
      </c>
      <c r="C8" s="22">
        <v>5.1770506164342818</v>
      </c>
      <c r="D8" s="26">
        <v>346453624</v>
      </c>
      <c r="E8" s="22">
        <v>10.971880593902315</v>
      </c>
      <c r="F8" s="25">
        <v>11711.699540000001</v>
      </c>
      <c r="G8" s="22">
        <v>4.24</v>
      </c>
      <c r="H8" s="26">
        <v>300036972</v>
      </c>
      <c r="I8" s="22">
        <v>9.52</v>
      </c>
      <c r="J8" s="24">
        <f t="shared" si="0"/>
        <v>-9.1103880545238045</v>
      </c>
      <c r="K8" s="24">
        <f t="shared" si="1"/>
        <v>-13.397652321858814</v>
      </c>
    </row>
    <row r="9" spans="1:13" ht="25.5" customHeight="1" x14ac:dyDescent="0.25">
      <c r="A9" s="11" t="s">
        <v>8</v>
      </c>
      <c r="B9" s="7">
        <v>5696.0517499999978</v>
      </c>
      <c r="C9" s="8">
        <v>2.2884986706198838</v>
      </c>
      <c r="D9" s="9">
        <v>126672843</v>
      </c>
      <c r="E9" s="8">
        <v>4.0116171735762665</v>
      </c>
      <c r="F9" s="7">
        <v>6656.2774499999996</v>
      </c>
      <c r="G9" s="8">
        <v>2.41</v>
      </c>
      <c r="H9" s="9">
        <v>136041001</v>
      </c>
      <c r="I9" s="8">
        <v>4.3099999999999996</v>
      </c>
      <c r="J9" s="10">
        <f t="shared" si="0"/>
        <v>16.857741856014602</v>
      </c>
      <c r="K9" s="10">
        <f t="shared" si="1"/>
        <v>7.3955535994404107</v>
      </c>
    </row>
    <row r="10" spans="1:13" ht="22.5" x14ac:dyDescent="0.25">
      <c r="A10" s="20" t="s">
        <v>10</v>
      </c>
      <c r="B10" s="25">
        <v>5332.9343799999979</v>
      </c>
      <c r="C10" s="22">
        <v>2.1426092624831008</v>
      </c>
      <c r="D10" s="26">
        <v>131406695</v>
      </c>
      <c r="E10" s="22">
        <v>4.1615340897093356</v>
      </c>
      <c r="F10" s="25">
        <v>5671.3238199999996</v>
      </c>
      <c r="G10" s="22">
        <v>2.0499999999999998</v>
      </c>
      <c r="H10" s="26">
        <v>142535343</v>
      </c>
      <c r="I10" s="22">
        <v>4.5199999999999996</v>
      </c>
      <c r="J10" s="24">
        <f t="shared" si="0"/>
        <v>6.3452766504882794</v>
      </c>
      <c r="K10" s="24">
        <f t="shared" si="1"/>
        <v>8.4688592160391831</v>
      </c>
    </row>
    <row r="11" spans="1:13" ht="22.5" x14ac:dyDescent="0.25">
      <c r="A11" s="11" t="s">
        <v>13</v>
      </c>
      <c r="B11" s="7">
        <v>2010.1094999999998</v>
      </c>
      <c r="C11" s="8">
        <v>0.80760026777326954</v>
      </c>
      <c r="D11" s="9">
        <v>19289793</v>
      </c>
      <c r="E11" s="8">
        <v>0.61089072480619433</v>
      </c>
      <c r="F11" s="7">
        <v>3374.1545699999997</v>
      </c>
      <c r="G11" s="8">
        <v>1.22</v>
      </c>
      <c r="H11" s="9">
        <v>21352931</v>
      </c>
      <c r="I11" s="8">
        <v>0.68</v>
      </c>
      <c r="J11" s="10">
        <f t="shared" si="0"/>
        <v>67.859241996518108</v>
      </c>
      <c r="K11" s="10">
        <f t="shared" si="1"/>
        <v>10.695490615166269</v>
      </c>
    </row>
    <row r="12" spans="1:13" ht="22.5" x14ac:dyDescent="0.25">
      <c r="A12" s="20" t="s">
        <v>11</v>
      </c>
      <c r="B12" s="25">
        <v>1561.07691</v>
      </c>
      <c r="C12" s="22">
        <v>0.62719276264833757</v>
      </c>
      <c r="D12" s="26">
        <v>21278389</v>
      </c>
      <c r="E12" s="22">
        <v>0.67386780557563009</v>
      </c>
      <c r="F12" s="25">
        <v>1595.1414300000001</v>
      </c>
      <c r="G12" s="22">
        <v>0.57999999999999996</v>
      </c>
      <c r="H12" s="26">
        <v>17956795</v>
      </c>
      <c r="I12" s="22">
        <v>0.56999999999999995</v>
      </c>
      <c r="J12" s="24">
        <f>((F12-B12)/B12)*100</f>
        <v>2.182116703013699</v>
      </c>
      <c r="K12" s="24">
        <f>((H12-D12)/D12)*100</f>
        <v>-15.610176127525444</v>
      </c>
    </row>
    <row r="13" spans="1:13" ht="25.5" customHeight="1" x14ac:dyDescent="0.25">
      <c r="A13" s="11" t="s">
        <v>12</v>
      </c>
      <c r="B13" s="7">
        <v>726.62655999999993</v>
      </c>
      <c r="C13" s="8">
        <v>0.29193623751699582</v>
      </c>
      <c r="D13" s="9">
        <v>15883889</v>
      </c>
      <c r="E13" s="8">
        <v>0.50302875017638271</v>
      </c>
      <c r="F13" s="7">
        <v>5368.3567200000007</v>
      </c>
      <c r="G13" s="8">
        <v>1.95</v>
      </c>
      <c r="H13" s="9">
        <v>63311523</v>
      </c>
      <c r="I13" s="8">
        <v>2</v>
      </c>
      <c r="J13" s="10">
        <f>((F13-B13)/B13)*100</f>
        <v>638.80546287765776</v>
      </c>
      <c r="K13" s="10">
        <f>((H13-D13)/D13)*100</f>
        <v>298.5895582624633</v>
      </c>
    </row>
    <row r="14" spans="1:13" ht="33.75" x14ac:dyDescent="0.25">
      <c r="A14" s="20" t="s">
        <v>16</v>
      </c>
      <c r="B14" s="27">
        <v>2280.438730000169</v>
      </c>
      <c r="C14" s="22">
        <v>0.91621025072946105</v>
      </c>
      <c r="D14" s="26">
        <v>14790786</v>
      </c>
      <c r="E14" s="22">
        <v>0.46841114261792804</v>
      </c>
      <c r="F14" s="27">
        <v>4435.9946600000003</v>
      </c>
      <c r="G14" s="22">
        <v>1.6</v>
      </c>
      <c r="H14" s="26">
        <v>21068825</v>
      </c>
      <c r="I14" s="22">
        <v>0.66</v>
      </c>
      <c r="J14" s="24">
        <f t="shared" si="0"/>
        <v>94.523737982632468</v>
      </c>
      <c r="K14" s="24">
        <f t="shared" si="1"/>
        <v>42.44560769116665</v>
      </c>
    </row>
    <row r="15" spans="1:13" ht="33.75" customHeight="1" x14ac:dyDescent="0.25">
      <c r="A15" s="12" t="s">
        <v>21</v>
      </c>
      <c r="B15" s="13">
        <f>SUM(B6:B14)</f>
        <v>248899.06309000007</v>
      </c>
      <c r="C15" s="17">
        <f>SUM(C6:C14)</f>
        <v>100</v>
      </c>
      <c r="D15" s="14">
        <f>SUM(D6:D14)</f>
        <v>3157650332</v>
      </c>
      <c r="E15" s="17">
        <f>SUM(E6:E14)</f>
        <v>99.999999999999986</v>
      </c>
      <c r="F15" s="13">
        <f t="shared" ref="F15:I15" si="2">SUM(F6:F14)</f>
        <v>275898.12841</v>
      </c>
      <c r="G15" s="17">
        <f t="shared" si="2"/>
        <v>99.97999999999999</v>
      </c>
      <c r="H15" s="14">
        <f t="shared" si="2"/>
        <v>3152795560</v>
      </c>
      <c r="I15" s="17">
        <f t="shared" si="2"/>
        <v>99.99</v>
      </c>
      <c r="J15" s="15">
        <f t="shared" si="0"/>
        <v>10.847395319538537</v>
      </c>
      <c r="K15" s="15">
        <f>((H15-D15)/D15)*100</f>
        <v>-0.15374634584460381</v>
      </c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K16" s="1" t="s">
        <v>14</v>
      </c>
    </row>
    <row r="17" spans="6:10" x14ac:dyDescent="0.25">
      <c r="F17" s="18"/>
      <c r="H17" s="19"/>
      <c r="J17" s="16"/>
    </row>
    <row r="19" spans="6:10" x14ac:dyDescent="0.25">
      <c r="F19" s="28"/>
      <c r="H19" s="29"/>
    </row>
  </sheetData>
  <mergeCells count="9">
    <mergeCell ref="A1:J1"/>
    <mergeCell ref="A3:A5"/>
    <mergeCell ref="B3:E3"/>
    <mergeCell ref="F3:I3"/>
    <mergeCell ref="J3:K4"/>
    <mergeCell ref="B4:C4"/>
    <mergeCell ref="D4:E4"/>
    <mergeCell ref="F4:G4"/>
    <mergeCell ref="H4:I4"/>
  </mergeCells>
  <pageMargins left="0.63" right="0.16" top="0.74803149606299213" bottom="0.74803149606299213" header="0.31496062992125984" footer="0.31496062992125984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2.4 </vt:lpstr>
      <vt:lpstr>'2.4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2019-04-08T07:50:25Z</cp:lastPrinted>
  <dcterms:created xsi:type="dcterms:W3CDTF">2011-02-28T06:42:41Z</dcterms:created>
  <dcterms:modified xsi:type="dcterms:W3CDTF">2020-06-09T06:55:37Z</dcterms:modified>
</cp:coreProperties>
</file>